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88D62A20-626B-4083-B327-E6938010DA66}" xr6:coauthVersionLast="47" xr6:coauthVersionMax="47" xr10:uidLastSave="{00000000-0000-0000-0000-000000000000}"/>
  <bookViews>
    <workbookView xWindow="1560" yWindow="15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<sst xmlns="http://schemas.openxmlformats.org/spreadsheetml/2006/main" count="19" uniqueCount="18">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</sst>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314.66666670000001</v>
      </c>
      <c r="C2" s="3">
        <v>571.5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16997525025.591801</v>
      </c>
      <c r="C5" s="8">
        <v>3190.0367699765302</v>
      </c>
      <c r="D5">
        <f t="shared" ref="D5:D36" si="0">C5*0.001</f>
        <v>3.1900367699765302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7228976985.2858601</v>
      </c>
      <c r="C6" s="8">
        <v>2398.9769394467298</v>
      </c>
      <c r="D6">
        <f t="shared" si="0"/>
        <v>2.39897693944673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19061321303.1763</v>
      </c>
      <c r="C7" s="8">
        <v>3314.2464001387998</v>
      </c>
      <c r="D7">
        <f t="shared" si="0"/>
        <v>3.3142464001388001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1342994653.0334699</v>
      </c>
      <c r="C8" s="8">
        <v>1368.8584895097799</v>
      </c>
      <c r="D8">
        <f t="shared" si="0"/>
        <v>1.36885848950978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9825970543.6127701</v>
      </c>
      <c r="C9" s="8">
        <v>2657.4123266397601</v>
      </c>
      <c r="D9">
        <f t="shared" si="0"/>
        <v>2.65741232663976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7014286297.8131905</v>
      </c>
      <c r="C10" s="8">
        <v>2374.9891065770898</v>
      </c>
      <c r="D10">
        <f t="shared" si="0"/>
        <v>2.3749891065770901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15672606214.1112</v>
      </c>
      <c r="C11" s="8">
        <v>3104.8993980421801</v>
      </c>
      <c r="D11">
        <f t="shared" si="0"/>
        <v>3.1048993980421802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6833648329.9509401</v>
      </c>
      <c r="C12" s="8">
        <v>2354.4239546092099</v>
      </c>
      <c r="D12">
        <f t="shared" si="0"/>
        <v>2.3544239546092101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7701796879.66395</v>
      </c>
      <c r="C13" s="8">
        <v>2450.1789972821898</v>
      </c>
      <c r="D13">
        <f t="shared" si="0"/>
        <v>2.4501789972821899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8555517869.8857498</v>
      </c>
      <c r="C14" s="8">
        <v>2537.55750882968</v>
      </c>
      <c r="D14">
        <f t="shared" si="0"/>
        <v>2.5375575088296798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11966551995.748501</v>
      </c>
      <c r="C15" s="8">
        <v>2837.8545764867899</v>
      </c>
      <c r="D15">
        <f t="shared" si="0"/>
        <v>2.83785457648679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7745473522.93647</v>
      </c>
      <c r="C16" s="8">
        <v>2454.8018983454599</v>
      </c>
      <c r="D16">
        <f t="shared" si="0"/>
        <v>2.45480189834546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3568720673.3624401</v>
      </c>
      <c r="C17" s="8">
        <v>1895.9984507454401</v>
      </c>
      <c r="D17">
        <f t="shared" si="0"/>
        <v>1.8959984507454399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8144483000.1978598</v>
      </c>
      <c r="C18" s="8">
        <v>2496.2512744811102</v>
      </c>
      <c r="D18">
        <f t="shared" si="0"/>
        <v>2.4962512744811098</v>
      </c>
      <c r="F18">
        <v>1.3</v>
      </c>
      <c r="G18" s="10">
        <f t="shared" si="5"/>
        <v>1</v>
      </c>
      <c r="H18">
        <f t="shared" si="1"/>
        <v>0.55059784199475104</v>
      </c>
      <c r="I18">
        <f t="shared" si="3"/>
        <v>27.529892099737499</v>
      </c>
      <c r="K18">
        <f t="shared" si="6"/>
        <v>1342994653.0334699</v>
      </c>
      <c r="L18">
        <f t="shared" si="2"/>
        <v>0.73944995777071698</v>
      </c>
      <c r="M18">
        <f t="shared" si="4"/>
        <v>36.972497888535898</v>
      </c>
    </row>
    <row r="19" spans="2:13" x14ac:dyDescent="0.4">
      <c r="B19" s="7">
        <v>8257701013.3364601</v>
      </c>
      <c r="C19" s="8">
        <v>2507.7650416496399</v>
      </c>
      <c r="D19">
        <f t="shared" si="0"/>
        <v>2.5077650416496402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7">
        <v>19481211095.4091</v>
      </c>
      <c r="C20" s="8">
        <v>3338.40567528161</v>
      </c>
      <c r="D20">
        <f t="shared" si="0"/>
        <v>3.33840567528161</v>
      </c>
      <c r="F20">
        <v>1.5</v>
      </c>
      <c r="G20" s="10">
        <f t="shared" si="5"/>
        <v>1</v>
      </c>
      <c r="H20">
        <f t="shared" si="1"/>
        <v>0.55059784199475104</v>
      </c>
      <c r="I20">
        <f t="shared" si="3"/>
        <v>27.529892099737499</v>
      </c>
      <c r="K20">
        <f t="shared" si="6"/>
        <v>1865632593.2098601</v>
      </c>
      <c r="L20">
        <f t="shared" si="2"/>
        <v>1.02721327977642</v>
      </c>
      <c r="M20">
        <f t="shared" si="4"/>
        <v>51.360663988820903</v>
      </c>
    </row>
    <row r="21" spans="2:13" x14ac:dyDescent="0.4">
      <c r="B21" s="7">
        <v>9497439254.9820194</v>
      </c>
      <c r="C21" s="8">
        <v>2627.4591183758698</v>
      </c>
      <c r="D21">
        <f t="shared" si="0"/>
        <v>2.62745911837587</v>
      </c>
      <c r="F21">
        <v>1.6</v>
      </c>
      <c r="G21" s="10">
        <f t="shared" si="5"/>
        <v>1</v>
      </c>
      <c r="H21">
        <f t="shared" si="1"/>
        <v>0.55059784199475104</v>
      </c>
      <c r="I21">
        <f t="shared" si="3"/>
        <v>27.529892099737499</v>
      </c>
      <c r="K21">
        <f t="shared" si="6"/>
        <v>2275186869.5700202</v>
      </c>
      <c r="L21">
        <f t="shared" si="2"/>
        <v>1.2527129805200501</v>
      </c>
      <c r="M21">
        <f t="shared" si="4"/>
        <v>62.635649026002298</v>
      </c>
    </row>
    <row r="22" spans="2:13" x14ac:dyDescent="0.4">
      <c r="B22" s="7">
        <v>5830168591.783</v>
      </c>
      <c r="C22" s="8">
        <v>2233.0279742479302</v>
      </c>
      <c r="D22">
        <f t="shared" si="0"/>
        <v>2.2330279742479302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1865632593.2098601</v>
      </c>
      <c r="C23" s="8">
        <v>1527.3638217269199</v>
      </c>
      <c r="D23">
        <f t="shared" si="0"/>
        <v>1.5273638217269201</v>
      </c>
      <c r="F23">
        <v>1.8</v>
      </c>
      <c r="G23" s="10">
        <f t="shared" si="5"/>
        <v>2</v>
      </c>
      <c r="H23">
        <f t="shared" si="1"/>
        <v>1.1011956839895001</v>
      </c>
      <c r="I23">
        <f t="shared" si="3"/>
        <v>55.059784199475097</v>
      </c>
      <c r="K23">
        <f t="shared" si="6"/>
        <v>6985217149.8469601</v>
      </c>
      <c r="L23">
        <f t="shared" si="2"/>
        <v>3.8460454885704598</v>
      </c>
      <c r="M23">
        <f t="shared" si="4"/>
        <v>192.30227442852299</v>
      </c>
    </row>
    <row r="24" spans="2:13" x14ac:dyDescent="0.4">
      <c r="B24" s="7">
        <v>23200762922.415401</v>
      </c>
      <c r="C24" s="8">
        <v>3538.6250533847201</v>
      </c>
      <c r="D24">
        <f t="shared" si="0"/>
        <v>3.5386250533847199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7">
        <v>29897628337.639198</v>
      </c>
      <c r="C25" s="8">
        <v>3850.7563373778298</v>
      </c>
      <c r="D25">
        <f t="shared" si="0"/>
        <v>3.8507563373778302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7">
        <v>9172071534.3263302</v>
      </c>
      <c r="C26" s="8">
        <v>2597.1055697706702</v>
      </c>
      <c r="D26">
        <f t="shared" si="0"/>
        <v>2.5971055697706702</v>
      </c>
      <c r="F26">
        <v>2.1</v>
      </c>
      <c r="G26" s="10">
        <f t="shared" ref="G26:G54" si="7">COUNTIFS($D$5:$D$750,"&gt;"&amp;F26,$D$5:$D$750,"&lt;"&amp;F27)</f>
        <v>1</v>
      </c>
      <c r="H26">
        <f t="shared" si="1"/>
        <v>0.55059784199475104</v>
      </c>
      <c r="I26">
        <f t="shared" si="3"/>
        <v>27.529892099737499</v>
      </c>
      <c r="K26">
        <f t="shared" ref="K26:K54" si="8">SUMIFS($B$5:$B$750,$D$5:$D$750,"&gt;"&amp;F26,$D$5:$D$750,"&lt;"&amp;F27)</f>
        <v>5508061019.6863699</v>
      </c>
      <c r="L26">
        <f t="shared" si="2"/>
        <v>3.0327265110147201</v>
      </c>
      <c r="M26">
        <f t="shared" si="4"/>
        <v>151.63632555073599</v>
      </c>
    </row>
    <row r="27" spans="2:13" x14ac:dyDescent="0.4">
      <c r="B27" s="7">
        <v>5508061019.6863699</v>
      </c>
      <c r="C27" s="8">
        <v>2191.12274378252</v>
      </c>
      <c r="D27">
        <f t="shared" si="0"/>
        <v>2.19112274378252</v>
      </c>
      <c r="F27">
        <v>2.2000000000000002</v>
      </c>
      <c r="G27" s="10">
        <f t="shared" si="7"/>
        <v>1</v>
      </c>
      <c r="H27">
        <f t="shared" si="1"/>
        <v>0.55059784199475104</v>
      </c>
      <c r="I27">
        <f t="shared" si="3"/>
        <v>27.529892099737499</v>
      </c>
      <c r="K27">
        <f t="shared" si="8"/>
        <v>5830168591.783</v>
      </c>
      <c r="L27">
        <f t="shared" si="2"/>
        <v>3.2100782451012901</v>
      </c>
      <c r="M27">
        <f t="shared" si="4"/>
        <v>160.50391225506499</v>
      </c>
    </row>
    <row r="28" spans="2:13" x14ac:dyDescent="0.4">
      <c r="B28" s="7">
        <v>15823780422.4494</v>
      </c>
      <c r="C28" s="8">
        <v>3114.8505097624902</v>
      </c>
      <c r="D28">
        <f t="shared" si="0"/>
        <v>3.1148505097624901</v>
      </c>
      <c r="F28">
        <v>2.2999999999999998</v>
      </c>
      <c r="G28" s="10">
        <f t="shared" si="7"/>
        <v>3</v>
      </c>
      <c r="H28">
        <f t="shared" si="1"/>
        <v>1.65179352598425</v>
      </c>
      <c r="I28">
        <f t="shared" si="3"/>
        <v>82.589676299212599</v>
      </c>
      <c r="K28">
        <f t="shared" si="8"/>
        <v>21076911613.049999</v>
      </c>
      <c r="L28">
        <f t="shared" si="2"/>
        <v>11.604902050059399</v>
      </c>
      <c r="M28">
        <f t="shared" si="4"/>
        <v>580.24510250297101</v>
      </c>
    </row>
    <row r="29" spans="2:13" x14ac:dyDescent="0.4">
      <c r="B29" s="7">
        <v>12155856008.625099</v>
      </c>
      <c r="C29" s="8">
        <v>2852.7407657322801</v>
      </c>
      <c r="D29">
        <f t="shared" si="0"/>
        <v>2.8527407657322801</v>
      </c>
      <c r="F29">
        <v>2.4</v>
      </c>
      <c r="G29" s="10">
        <f t="shared" si="7"/>
        <v>4</v>
      </c>
      <c r="H29">
        <f t="shared" si="1"/>
        <v>2.2023913679790001</v>
      </c>
      <c r="I29">
        <f t="shared" si="3"/>
        <v>110.11956839894999</v>
      </c>
      <c r="K29">
        <f t="shared" si="8"/>
        <v>31754416984.860699</v>
      </c>
      <c r="L29">
        <f t="shared" si="2"/>
        <v>17.483913465665701</v>
      </c>
      <c r="M29">
        <f t="shared" si="4"/>
        <v>874.19567328328696</v>
      </c>
    </row>
    <row r="30" spans="2:13" x14ac:dyDescent="0.4">
      <c r="B30" s="7">
        <v>2275186869.5700202</v>
      </c>
      <c r="C30" s="8">
        <v>1631.82212346388</v>
      </c>
      <c r="D30">
        <f t="shared" si="0"/>
        <v>1.6318221234638799</v>
      </c>
      <c r="F30">
        <v>2.5</v>
      </c>
      <c r="G30" s="10">
        <f t="shared" si="7"/>
        <v>4</v>
      </c>
      <c r="H30">
        <f t="shared" si="1"/>
        <v>2.2023913679790001</v>
      </c>
      <c r="I30">
        <f t="shared" si="3"/>
        <v>110.11956839894999</v>
      </c>
      <c r="K30">
        <f t="shared" si="8"/>
        <v>34953048056.690598</v>
      </c>
      <c r="L30">
        <f t="shared" si="2"/>
        <v>19.245072831152701</v>
      </c>
      <c r="M30">
        <f t="shared" si="4"/>
        <v>962.25364155763396</v>
      </c>
    </row>
    <row r="31" spans="2:13" x14ac:dyDescent="0.4">
      <c r="B31" s="7">
        <v>17879669695.4706</v>
      </c>
      <c r="C31" s="8">
        <v>3244.2946451236498</v>
      </c>
      <c r="D31">
        <f t="shared" si="0"/>
        <v>3.2442946451236501</v>
      </c>
      <c r="F31">
        <v>2.6</v>
      </c>
      <c r="G31" s="10">
        <f t="shared" si="7"/>
        <v>2</v>
      </c>
      <c r="H31">
        <f t="shared" si="1"/>
        <v>1.1011956839895001</v>
      </c>
      <c r="I31">
        <f t="shared" si="3"/>
        <v>55.059784199475097</v>
      </c>
      <c r="K31">
        <f t="shared" si="8"/>
        <v>19323409798.594799</v>
      </c>
      <c r="L31">
        <f t="shared" si="2"/>
        <v>10.6394277350865</v>
      </c>
      <c r="M31">
        <f t="shared" si="4"/>
        <v>531.97138675432598</v>
      </c>
    </row>
    <row r="32" spans="2:13" x14ac:dyDescent="0.4">
      <c r="B32" s="7">
        <v>63833965028.309998</v>
      </c>
      <c r="C32" s="8">
        <v>4958.5085490481397</v>
      </c>
      <c r="D32">
        <f t="shared" si="0"/>
        <v>4.9585085490481404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42834831019.428703</v>
      </c>
      <c r="C33" s="8">
        <v>4341.0968848450502</v>
      </c>
      <c r="D33">
        <f t="shared" si="0"/>
        <v>4.34109688484505</v>
      </c>
      <c r="F33">
        <v>2.8</v>
      </c>
      <c r="G33" s="10">
        <f t="shared" si="7"/>
        <v>2</v>
      </c>
      <c r="H33">
        <f t="shared" si="1"/>
        <v>1.1011956839895001</v>
      </c>
      <c r="I33">
        <f t="shared" si="3"/>
        <v>55.059784199475097</v>
      </c>
      <c r="K33">
        <f t="shared" si="8"/>
        <v>24122408004.373699</v>
      </c>
      <c r="L33">
        <f t="shared" si="2"/>
        <v>13.281745790924999</v>
      </c>
      <c r="M33">
        <f t="shared" si="4"/>
        <v>664.08728954625201</v>
      </c>
    </row>
    <row r="34" spans="2:13" x14ac:dyDescent="0.4">
      <c r="B34" s="7">
        <v>19315424705.143799</v>
      </c>
      <c r="C34" s="8">
        <v>3328.9086666257799</v>
      </c>
      <c r="D34">
        <f t="shared" si="0"/>
        <v>3.3289086666257801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7">
        <v>8162663582.0623798</v>
      </c>
      <c r="C35" s="8">
        <v>2498.1073191761002</v>
      </c>
      <c r="D35">
        <f t="shared" si="0"/>
        <v>2.4981073191760998</v>
      </c>
      <c r="F35">
        <v>3</v>
      </c>
      <c r="G35" s="10">
        <f t="shared" si="7"/>
        <v>1</v>
      </c>
      <c r="H35">
        <f t="shared" si="1"/>
        <v>0.55059784199475104</v>
      </c>
      <c r="I35">
        <f t="shared" si="3"/>
        <v>27.529892099737499</v>
      </c>
      <c r="K35">
        <f t="shared" si="8"/>
        <v>15048404191.305099</v>
      </c>
      <c r="L35">
        <f t="shared" si="2"/>
        <v>8.2856188731973397</v>
      </c>
      <c r="M35">
        <f t="shared" si="4"/>
        <v>414.28094365986698</v>
      </c>
    </row>
    <row r="36" spans="2:13" x14ac:dyDescent="0.4">
      <c r="B36" s="7">
        <v>31701794393.611301</v>
      </c>
      <c r="C36" s="8">
        <v>3926.7061946170902</v>
      </c>
      <c r="D36">
        <f t="shared" si="0"/>
        <v>3.9267061946170898</v>
      </c>
      <c r="F36">
        <v>3.1</v>
      </c>
      <c r="G36" s="10">
        <f t="shared" si="7"/>
        <v>3</v>
      </c>
      <c r="H36">
        <f t="shared" si="1"/>
        <v>1.65179352598425</v>
      </c>
      <c r="I36">
        <f t="shared" si="3"/>
        <v>82.589676299212599</v>
      </c>
      <c r="K36">
        <f t="shared" si="8"/>
        <v>48493911662.152397</v>
      </c>
      <c r="L36">
        <f t="shared" si="2"/>
        <v>26.700643111065201</v>
      </c>
      <c r="M36">
        <f t="shared" si="4"/>
        <v>1335.0321555532601</v>
      </c>
    </row>
    <row r="37" spans="2:13" x14ac:dyDescent="0.4">
      <c r="B37" s="7">
        <v>8967757639.1420803</v>
      </c>
      <c r="C37" s="8">
        <v>2577.6765072145899</v>
      </c>
      <c r="D37">
        <f t="shared" ref="D37:D68" si="9">C37*0.001</f>
        <v>2.5776765072145902</v>
      </c>
      <c r="F37">
        <v>3.2</v>
      </c>
      <c r="G37" s="10">
        <f t="shared" si="7"/>
        <v>1</v>
      </c>
      <c r="H37">
        <f t="shared" ref="H37:H55" si="10">G37*$B$2/$C$2</f>
        <v>0.55059784199475104</v>
      </c>
      <c r="I37">
        <f t="shared" si="3"/>
        <v>27.529892099737499</v>
      </c>
      <c r="K37">
        <f t="shared" si="8"/>
        <v>17879669695.4706</v>
      </c>
      <c r="L37">
        <f t="shared" ref="L37:L55" si="11">K37*$B$2/$C$2/10^9</f>
        <v>9.8445075499050692</v>
      </c>
      <c r="M37">
        <f t="shared" si="4"/>
        <v>492.22537749525401</v>
      </c>
    </row>
    <row r="38" spans="2:13" x14ac:dyDescent="0.4">
      <c r="B38" s="7">
        <v>3416496476.48452</v>
      </c>
      <c r="C38" s="8">
        <v>1868.6477901579699</v>
      </c>
      <c r="D38">
        <f t="shared" si="9"/>
        <v>1.8686477901579699</v>
      </c>
      <c r="F38">
        <v>3.3</v>
      </c>
      <c r="G38" s="10">
        <f t="shared" si="7"/>
        <v>3</v>
      </c>
      <c r="H38">
        <f t="shared" si="10"/>
        <v>1.65179352598425</v>
      </c>
      <c r="I38">
        <f t="shared" si="3"/>
        <v>82.589676299212599</v>
      </c>
      <c r="K38">
        <f t="shared" si="8"/>
        <v>57857957103.729202</v>
      </c>
      <c r="L38">
        <f t="shared" si="11"/>
        <v>31.8564663235381</v>
      </c>
      <c r="M38">
        <f t="shared" si="4"/>
        <v>1592.8233161769101</v>
      </c>
    </row>
    <row r="39" spans="2:13" x14ac:dyDescent="0.4">
      <c r="B39" s="7">
        <v>15048404191.305099</v>
      </c>
      <c r="C39" s="8">
        <v>3063.1195120143998</v>
      </c>
      <c r="D39">
        <f t="shared" si="9"/>
        <v>3.0631195120144001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1</v>
      </c>
      <c r="H40">
        <f t="shared" si="10"/>
        <v>0.55059784199475104</v>
      </c>
      <c r="I40">
        <f t="shared" si="3"/>
        <v>27.529892099737499</v>
      </c>
      <c r="K40">
        <f t="shared" si="8"/>
        <v>23200762922.415401</v>
      </c>
      <c r="L40">
        <f t="shared" si="11"/>
        <v>12.774289997713799</v>
      </c>
      <c r="M40">
        <f t="shared" si="4"/>
        <v>638.71449988568804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1</v>
      </c>
      <c r="H43">
        <f t="shared" si="10"/>
        <v>0.55059784199475104</v>
      </c>
      <c r="I43">
        <f t="shared" si="3"/>
        <v>27.529892099737499</v>
      </c>
      <c r="K43">
        <f t="shared" si="8"/>
        <v>29897628337.639198</v>
      </c>
      <c r="L43">
        <f t="shared" si="11"/>
        <v>16.4615696434653</v>
      </c>
      <c r="M43">
        <f t="shared" si="4"/>
        <v>823.07848217326296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1</v>
      </c>
      <c r="H44">
        <f t="shared" si="10"/>
        <v>0.55059784199475104</v>
      </c>
      <c r="I44">
        <f t="shared" si="3"/>
        <v>27.529892099737499</v>
      </c>
      <c r="K44">
        <f t="shared" si="8"/>
        <v>31701794393.611301</v>
      </c>
      <c r="L44">
        <f t="shared" si="11"/>
        <v>17.4549395804837</v>
      </c>
      <c r="M44">
        <f t="shared" si="4"/>
        <v>872.74697902418404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1</v>
      </c>
      <c r="H48">
        <f t="shared" si="10"/>
        <v>0.55059784199475104</v>
      </c>
      <c r="I48">
        <f t="shared" si="3"/>
        <v>27.529892099737499</v>
      </c>
      <c r="K48">
        <f t="shared" si="8"/>
        <v>42834831019.428703</v>
      </c>
      <c r="L48">
        <f t="shared" si="11"/>
        <v>23.5847655215073</v>
      </c>
      <c r="M48">
        <f t="shared" si="4"/>
        <v>1179.2382760753601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1</v>
      </c>
      <c r="H54">
        <f t="shared" si="10"/>
        <v>0.55059784199475104</v>
      </c>
      <c r="I54">
        <f t="shared" si="3"/>
        <v>27.529892099737499</v>
      </c>
      <c r="K54">
        <f t="shared" si="8"/>
        <v>63833965028.309998</v>
      </c>
      <c r="L54">
        <f t="shared" si="11"/>
        <v>35.146843390555901</v>
      </c>
      <c r="M54">
        <f t="shared" si="4"/>
        <v>1757.34216952779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35</v>
      </c>
      <c r="H57" s="14">
        <f>SUM(H5:H55)</f>
        <v>19.2709244698163</v>
      </c>
      <c r="I57" s="14">
        <f>SUM(I5:I55)</f>
        <v>963.54622349081296</v>
      </c>
      <c r="J57" s="14"/>
      <c r="K57" s="14"/>
      <c r="L57" s="14">
        <f t="shared" ref="L57:M57" si="12">SUM(L5:L55)</f>
        <v>267.472932327075</v>
      </c>
      <c r="M57" s="14">
        <f t="shared" si="12"/>
        <v>13373.646616353701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348BD4A8ECD19ED2A0179466BED0E96D_43</vt:lpwstr>
  </property>
</Properties>
</file>